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ESTRIA EN LOGISTICA INTEGRAL\4 SEMESTRE\LOGISTICA INTERNACIONAL\TRABAJO FINAL\"/>
    </mc:Choice>
  </mc:AlternateContent>
  <bookViews>
    <workbookView xWindow="0" yWindow="0" windowWidth="20490" windowHeight="7755" activeTab="1"/>
  </bookViews>
  <sheets>
    <sheet name="Hoja1" sheetId="1" r:id="rId1"/>
    <sheet name="Hoja2" sheetId="2" r:id="rId2"/>
  </sheets>
  <definedNames>
    <definedName name="_xlnm._FilterDatabase" localSheetId="0" hidden="1">Hoja1!$A$1:$D$1</definedName>
    <definedName name="_xlnm._FilterDatabase" localSheetId="1" hidden="1">Hoja2!$A$1:$C$1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D10" i="1"/>
  <c r="C10" i="1"/>
  <c r="F10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1" i="1"/>
  <c r="F11" i="1"/>
  <c r="F2" i="1"/>
  <c r="E2" i="1"/>
</calcChain>
</file>

<file path=xl/sharedStrings.xml><?xml version="1.0" encoding="utf-8"?>
<sst xmlns="http://schemas.openxmlformats.org/spreadsheetml/2006/main" count="27" uniqueCount="18">
  <si>
    <t>País/Economía</t>
  </si>
  <si>
    <t>Estados Unidos</t>
  </si>
  <si>
    <t>China</t>
  </si>
  <si>
    <t>Alemania</t>
  </si>
  <si>
    <t>Japón</t>
  </si>
  <si>
    <t>Reino Unido</t>
  </si>
  <si>
    <t>Francia</t>
  </si>
  <si>
    <t>Países Bajos</t>
  </si>
  <si>
    <t>Italia</t>
  </si>
  <si>
    <t>Valor de Importación (Miles de USD)</t>
  </si>
  <si>
    <t>Valor de Exportación (Miles de USD)</t>
  </si>
  <si>
    <t>Posición Mundial (De 144 Economías)</t>
  </si>
  <si>
    <t>Mundo</t>
  </si>
  <si>
    <t>% Participación en Valor Mundial Exportado</t>
  </si>
  <si>
    <t>% Participación en Valor Mundial Importado</t>
  </si>
  <si>
    <t>Total</t>
  </si>
  <si>
    <t>Posición Mundial - Competitividad (De 144 Economías)</t>
  </si>
  <si>
    <t>Posición Mundial - Desempeño Logístico (De 160 Economías)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</si>
</sst>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baseColWidth="10" defaultRowHeight="15" x14ac:dyDescent="0.25"/>
  <cols>
    <col min="3" max="4" width="19.42578125" bestFit="1" customWidth="1"/>
    <col min="5" max="6" width="13" bestFit="1" customWidth="1"/>
  </cols>
  <sheetData>
    <row r="1" spans="1:6" ht="79.5" thickBot="1" x14ac:dyDescent="0.3">
      <c r="A1" s="4" t="s">
        <v>0</v>
      </c>
      <c r="B1" s="5" t="s">
        <v>11</v>
      </c>
      <c r="C1" s="5" t="s">
        <v>10</v>
      </c>
      <c r="D1" s="5" t="s">
        <v>9</v>
      </c>
      <c r="E1" s="7" t="s">
        <v>13</v>
      </c>
      <c r="F1" s="7" t="s">
        <v>14</v>
      </c>
    </row>
    <row r="2" spans="1:6" ht="32.25" thickBot="1" x14ac:dyDescent="0.3">
      <c r="A2" s="1" t="s">
        <v>1</v>
      </c>
      <c r="B2" s="2">
        <v>3</v>
      </c>
      <c r="C2" s="3">
        <v>1619742864</v>
      </c>
      <c r="D2" s="3">
        <v>2346040540</v>
      </c>
      <c r="E2" s="6">
        <f>+(C2/$C$11)*100</f>
        <v>8.6681679667573963</v>
      </c>
      <c r="F2" s="6">
        <f>+(D2/$D$11)*100</f>
        <v>12.525970241053699</v>
      </c>
    </row>
    <row r="3" spans="1:6" ht="16.5" thickBot="1" x14ac:dyDescent="0.3">
      <c r="A3" s="1" t="s">
        <v>3</v>
      </c>
      <c r="B3" s="2">
        <v>5</v>
      </c>
      <c r="C3" s="3">
        <v>1498157778</v>
      </c>
      <c r="D3" s="3">
        <v>1214955667</v>
      </c>
      <c r="E3" s="6">
        <f t="shared" ref="E3:E11" si="0">+(C3/$C$11)*100</f>
        <v>8.0174968194260501</v>
      </c>
      <c r="F3" s="6">
        <f t="shared" ref="F3:F11" si="1">+(D3/$D$11)*100</f>
        <v>6.4868864239837674</v>
      </c>
    </row>
    <row r="4" spans="1:6" ht="16.5" thickBot="1" x14ac:dyDescent="0.3">
      <c r="A4" s="1" t="s">
        <v>4</v>
      </c>
      <c r="B4" s="2">
        <v>6</v>
      </c>
      <c r="C4" s="3">
        <v>690217466</v>
      </c>
      <c r="D4" s="3">
        <v>812184752</v>
      </c>
      <c r="E4" s="6">
        <f t="shared" si="0"/>
        <v>3.6937473606783939</v>
      </c>
      <c r="F4" s="6">
        <f t="shared" si="1"/>
        <v>4.3364135701549209</v>
      </c>
    </row>
    <row r="5" spans="1:6" ht="32.25" thickBot="1" x14ac:dyDescent="0.3">
      <c r="A5" s="1" t="s">
        <v>7</v>
      </c>
      <c r="B5" s="2">
        <v>8</v>
      </c>
      <c r="C5" s="3">
        <v>571347542</v>
      </c>
      <c r="D5" s="3">
        <v>508032877</v>
      </c>
      <c r="E5" s="6">
        <f t="shared" si="0"/>
        <v>3.057606593937725</v>
      </c>
      <c r="F5" s="6">
        <f t="shared" si="1"/>
        <v>2.7124870991269803</v>
      </c>
    </row>
    <row r="6" spans="1:6" ht="32.25" thickBot="1" x14ac:dyDescent="0.3">
      <c r="A6" s="1" t="s">
        <v>5</v>
      </c>
      <c r="B6" s="2">
        <v>9</v>
      </c>
      <c r="C6" s="3">
        <v>511145443</v>
      </c>
      <c r="D6" s="3">
        <v>694344323</v>
      </c>
      <c r="E6" s="6">
        <f t="shared" si="0"/>
        <v>2.7354308229053688</v>
      </c>
      <c r="F6" s="6">
        <f t="shared" si="1"/>
        <v>3.7072404243034001</v>
      </c>
    </row>
    <row r="7" spans="1:6" ht="16.5" thickBot="1" x14ac:dyDescent="0.3">
      <c r="A7" s="1" t="s">
        <v>6</v>
      </c>
      <c r="B7" s="2">
        <v>23</v>
      </c>
      <c r="C7" s="3">
        <v>566656165</v>
      </c>
      <c r="D7" s="3">
        <v>659872076</v>
      </c>
      <c r="E7" s="6">
        <f t="shared" si="0"/>
        <v>3.03250035964881</v>
      </c>
      <c r="F7" s="6">
        <f t="shared" si="1"/>
        <v>3.523186341391324</v>
      </c>
    </row>
    <row r="8" spans="1:6" ht="16.5" thickBot="1" x14ac:dyDescent="0.3">
      <c r="A8" s="1" t="s">
        <v>2</v>
      </c>
      <c r="B8" s="2">
        <v>28</v>
      </c>
      <c r="C8" s="3">
        <v>2342343011</v>
      </c>
      <c r="D8" s="3">
        <v>1958021301</v>
      </c>
      <c r="E8" s="6">
        <f t="shared" si="0"/>
        <v>12.535213524551306</v>
      </c>
      <c r="F8" s="6">
        <f t="shared" si="1"/>
        <v>10.454259476554165</v>
      </c>
    </row>
    <row r="9" spans="1:6" ht="16.5" thickBot="1" x14ac:dyDescent="0.3">
      <c r="A9" s="1" t="s">
        <v>8</v>
      </c>
      <c r="B9" s="2">
        <v>49</v>
      </c>
      <c r="C9" s="3">
        <v>529528733</v>
      </c>
      <c r="D9" s="3">
        <v>474082559</v>
      </c>
      <c r="E9" s="6">
        <f t="shared" si="0"/>
        <v>2.8338102935258433</v>
      </c>
      <c r="F9" s="6">
        <f t="shared" si="1"/>
        <v>2.5312196974382144</v>
      </c>
    </row>
    <row r="10" spans="1:6" ht="16.5" thickBot="1" x14ac:dyDescent="0.3">
      <c r="B10" s="1" t="s">
        <v>15</v>
      </c>
      <c r="C10" s="3">
        <f>SUM(C2:C9)</f>
        <v>8329139002</v>
      </c>
      <c r="D10" s="3">
        <f>SUM(D2:D9)</f>
        <v>8667534095</v>
      </c>
      <c r="E10" s="6">
        <f>SUM(E2:E9)</f>
        <v>44.573973741430891</v>
      </c>
      <c r="F10" s="6">
        <f>SUM(F2:F9)</f>
        <v>46.277663274006478</v>
      </c>
    </row>
    <row r="11" spans="1:6" ht="16.5" thickBot="1" x14ac:dyDescent="0.3">
      <c r="B11" s="1" t="s">
        <v>12</v>
      </c>
      <c r="C11" s="3">
        <v>18686103802</v>
      </c>
      <c r="D11" s="3">
        <v>18729411733</v>
      </c>
      <c r="E11" s="6">
        <f t="shared" si="0"/>
        <v>100</v>
      </c>
      <c r="F11" s="6">
        <f t="shared" si="1"/>
        <v>100</v>
      </c>
    </row>
  </sheetData>
  <autoFilter ref="A1:D1">
    <sortState ref="A2:D10">
      <sortCondition ref="B1"/>
    </sortState>
  </autoFilter>
  <pageMargins left="0.7" right="0.7" top="0.75" bottom="0.75" header="0.3" footer="0.3"/>
  <ignoredErrors>
    <ignoredError sqref="E10:F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/>
  </sheetViews>
  <sheetFormatPr baseColWidth="10" defaultRowHeight="15" x14ac:dyDescent="0.25"/>
  <cols>
    <col min="2" max="2" width="15.85546875" bestFit="1" customWidth="1"/>
    <col min="3" max="3" width="20.42578125" bestFit="1" customWidth="1"/>
  </cols>
  <sheetData>
    <row r="1" spans="1:3" ht="63" customHeight="1" thickBot="1" x14ac:dyDescent="0.3">
      <c r="A1" s="11" t="s">
        <v>0</v>
      </c>
      <c r="B1" s="11" t="s">
        <v>17</v>
      </c>
      <c r="C1" s="11" t="s">
        <v>16</v>
      </c>
    </row>
    <row r="2" spans="1:3" ht="16.5" thickBot="1" x14ac:dyDescent="0.3">
      <c r="A2" s="8" t="s">
        <v>3</v>
      </c>
      <c r="B2" s="10">
        <v>1</v>
      </c>
      <c r="C2" s="9">
        <v>5</v>
      </c>
    </row>
    <row r="3" spans="1:3" ht="32.25" thickBot="1" x14ac:dyDescent="0.3">
      <c r="A3" s="8" t="s">
        <v>7</v>
      </c>
      <c r="B3" s="10">
        <v>2</v>
      </c>
      <c r="C3" s="9">
        <v>8</v>
      </c>
    </row>
    <row r="4" spans="1:3" ht="32.25" thickBot="1" x14ac:dyDescent="0.3">
      <c r="A4" s="8" t="s">
        <v>5</v>
      </c>
      <c r="B4" s="10">
        <v>4</v>
      </c>
      <c r="C4" s="9">
        <v>9</v>
      </c>
    </row>
    <row r="5" spans="1:3" ht="32.25" thickBot="1" x14ac:dyDescent="0.3">
      <c r="A5" s="8" t="s">
        <v>1</v>
      </c>
      <c r="B5" s="10">
        <v>9</v>
      </c>
      <c r="C5" s="9">
        <v>3</v>
      </c>
    </row>
    <row r="6" spans="1:3" ht="16.5" thickBot="1" x14ac:dyDescent="0.3">
      <c r="A6" s="8" t="s">
        <v>4</v>
      </c>
      <c r="B6" s="10">
        <v>10</v>
      </c>
      <c r="C6" s="9">
        <v>6</v>
      </c>
    </row>
    <row r="7" spans="1:3" ht="16.5" thickBot="1" x14ac:dyDescent="0.3">
      <c r="A7" s="8" t="s">
        <v>6</v>
      </c>
      <c r="B7" s="10">
        <v>13</v>
      </c>
      <c r="C7" s="9">
        <v>23</v>
      </c>
    </row>
    <row r="8" spans="1:3" ht="16.5" thickBot="1" x14ac:dyDescent="0.3">
      <c r="A8" s="8" t="s">
        <v>8</v>
      </c>
      <c r="B8" s="10">
        <v>20</v>
      </c>
      <c r="C8" s="9">
        <v>49</v>
      </c>
    </row>
    <row r="9" spans="1:3" ht="16.5" thickBot="1" x14ac:dyDescent="0.3">
      <c r="A9" s="8" t="s">
        <v>2</v>
      </c>
      <c r="B9" s="10">
        <v>28</v>
      </c>
      <c r="C9" s="9">
        <v>28</v>
      </c>
    </row>
  </sheetData>
  <autoFilter ref="A1:C1">
    <sortState ref="A5:C11">
      <sortCondition ref="C2:C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2016-04-20T12:51:17Z</dcterms:created>
  <dcterms:modified xsi:type="dcterms:W3CDTF">2016-04-25T00:17:43Z</dcterms:modified>
</cp:coreProperties>
</file>